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<sst xmlns="http://schemas.openxmlformats.org/spreadsheetml/2006/main" uniqueCount="67">
  <si>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</si>
  <si>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</si>
  <si>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</si>
  <si>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เครือญาติ สวนกระต่าย    เลขที่ 5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</si>
  <si>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</si>
  <si>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</si>
  <si>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</si>
  <si>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</si>
  <si>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</si>
  <si>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</si>
  <si>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</si>
  <si>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</si>
  <si>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</si>
  <si>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</si>
  <si>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</si>
  <si>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</si>
  <si>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</si>
  <si>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</si>
  <si>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</si>
  <si>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</si>
  <si>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</si>
  <si>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</si>
  <si>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</si>
  <si>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</si>
  <si>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</si>
  <si>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</si>
  <si>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</si>
  <si>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</si>
  <si>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</si>
  <si>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</si>
  <si>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</si>
  <si>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</si>
  <si>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</si>
  <si>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</si>
  <si>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</si>
  <si>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</si>
  <si>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</si>
  <si>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</si>
  <si>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</si>
  <si>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</si>
  <si>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ค793/8751</t>
  </si>
  <si>
    <t>3150600075242</t>
  </si>
  <si>
    <t>นาง เครือญาติ สวนกระต่าย</t>
  </si>
  <si>
    <t>เลขที่ 5 ม.4</t>
  </si>
  <si>
    <t>08B016</t>
  </si>
  <si>
    <t>โฉนด</t>
  </si>
  <si>
    <t>11091</t>
  </si>
  <si>
    <t xml:space="preserve">(2-1) </t>
  </si>
  <si>
    <t xml:space="preserve">  มีสิ่งปลูกสร้างของบุคคลอื่น </t>
  </si>
  <si>
    <t xml:space="preserve">(2-3) </t>
  </si>
  <si>
    <t>5 ม.4ท่าช้าง วิเศษชัยชาญ อ่างทอง</t>
  </si>
  <si>
    <t>08B016-B001</t>
  </si>
  <si>
    <t>100|ประเภทบ้านเดี่ยว(65)</t>
  </si>
  <si>
    <t>ตึก</t>
  </si>
  <si>
    <t>ให้เช่า-(2-3)</t>
  </si>
  <si>
    <t>บ้านเช่า</t>
  </si>
  <si>
    <t>09A008</t>
  </si>
  <si>
    <t>16903</t>
  </si>
  <si>
    <t>09A008-B001</t>
  </si>
  <si>
    <t>ไม้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</si>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</sst>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7707</v>
      </c>
      <c r="G10" s="72" t="s">
        <v>44</v>
      </c>
      <c r="H10" s="69" t="s">
        <v>45</v>
      </c>
      <c r="I10" s="69" t="s">
        <v>46</v>
      </c>
      <c r="J10" s="69">
        <v>11</v>
      </c>
      <c r="K10" s="69">
        <v>0</v>
      </c>
      <c r="L10" s="70">
        <v>53</v>
      </c>
      <c r="M10" s="69" t="s">
        <v>47</v>
      </c>
      <c r="N10" s="73" t="str">
        <f>((J10*400)+(K10*100))+L10</f>
        <v>0</v>
      </c>
      <c r="O10" s="73">
        <v>200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41</v>
      </c>
      <c r="M11" s="69" t="s">
        <v>49</v>
      </c>
      <c r="N11" s="73" t="str">
        <f>((J11*400)+(K11*100))+L11</f>
        <v>0</v>
      </c>
      <c r="O11" s="73">
        <v>200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50</v>
      </c>
      <c r="V11" s="72" t="s">
        <v>51</v>
      </c>
      <c r="W11" s="69" t="s">
        <v>52</v>
      </c>
      <c r="X11" s="69" t="s">
        <v>53</v>
      </c>
      <c r="Y11" s="69" t="s">
        <v>54</v>
      </c>
      <c r="Z11" s="73">
        <v>40.93</v>
      </c>
      <c r="AA11" s="70">
        <v>100</v>
      </c>
      <c r="AB11" s="73">
        <v>6650</v>
      </c>
      <c r="AC11" s="73" t="str">
        <f>Z11*AB11</f>
        <v>0</v>
      </c>
      <c r="AD11" s="71">
        <v>2</v>
      </c>
      <c r="AE11" s="71">
        <v>2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55</v>
      </c>
    </row>
    <row r="12" spans="1:40">
      <c r="A12" s="71" t="s">
        <v>40</v>
      </c>
      <c r="B12" s="72" t="s">
        <v>41</v>
      </c>
      <c r="C12" s="71" t="s">
        <v>42</v>
      </c>
      <c r="D12" s="71" t="s">
        <v>43</v>
      </c>
      <c r="E12" s="71">
        <v>2</v>
      </c>
      <c r="F12" s="71">
        <v>7952</v>
      </c>
      <c r="G12" s="72" t="s">
        <v>56</v>
      </c>
      <c r="H12" s="69" t="s">
        <v>45</v>
      </c>
      <c r="I12" s="69" t="s">
        <v>57</v>
      </c>
      <c r="J12" s="69">
        <v>2</v>
      </c>
      <c r="K12" s="69">
        <v>2</v>
      </c>
      <c r="L12" s="70">
        <v>94</v>
      </c>
      <c r="M12" s="69" t="s">
        <v>47</v>
      </c>
      <c r="N12" s="73" t="str">
        <f>((J12*400)+(K12*100))+L12</f>
        <v>0</v>
      </c>
      <c r="O12" s="73">
        <v>650</v>
      </c>
      <c r="P12" s="73" t="str">
        <f>N12*O12</f>
        <v>0</v>
      </c>
      <c r="Q12" s="69">
        <v>1</v>
      </c>
      <c r="R12" s="69" t="s">
        <v>40</v>
      </c>
      <c r="S12" s="74" t="s">
        <v>41</v>
      </c>
      <c r="T12" s="69" t="s">
        <v>42</v>
      </c>
      <c r="U12" s="69" t="s">
        <v>50</v>
      </c>
      <c r="V12" s="72" t="s">
        <v>58</v>
      </c>
      <c r="W12" s="69" t="s">
        <v>52</v>
      </c>
      <c r="X12" s="69" t="s">
        <v>59</v>
      </c>
      <c r="Y12" s="69" t="s">
        <v>60</v>
      </c>
      <c r="Z12" s="73">
        <v>360</v>
      </c>
      <c r="AA12" s="70">
        <v>100</v>
      </c>
      <c r="AB12" s="73">
        <v>6650</v>
      </c>
      <c r="AC12" s="73" t="str">
        <f>Z12*AB12</f>
        <v>0</v>
      </c>
      <c r="AD12" s="71">
        <v>55</v>
      </c>
      <c r="AE12" s="71">
        <v>93</v>
      </c>
      <c r="AF12" s="73" t="str">
        <f>(AC12*(100-AE12))/100</f>
        <v>0</v>
      </c>
      <c r="AG12" s="73" t="str">
        <f>P12+AF12</f>
        <v>0</v>
      </c>
      <c r="AH12" s="73" t="str">
        <f>(AG12*AA12)/100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61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62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63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64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66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